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98BA51D1-F8F3-4491-A918-BDBB08345D9D}" xr6:coauthVersionLast="47" xr6:coauthVersionMax="47" xr10:uidLastSave="{00000000-0000-0000-0000-000000000000}"/>
  <bookViews>
    <workbookView xWindow="0" yWindow="1464" windowWidth="41280" windowHeight="15216" xr2:uid="{00000000-000D-0000-FFFF-FFFF00000000}"/>
  </bookViews>
  <sheets>
    <sheet name="TRANSPORT" sheetId="2" r:id="rId1"/>
    <sheet name="KONTROLL" sheetId="11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2" l="1"/>
  <c r="F11" i="2" s="1"/>
  <c r="G6" i="2"/>
  <c r="H6" i="2"/>
  <c r="E11" i="2"/>
  <c r="E17" i="11" s="1"/>
  <c r="H6" i="11" l="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H11" i="2" l="1"/>
  <c r="H17" i="11" s="1"/>
  <c r="H7" i="11" l="1"/>
  <c r="H12" i="11"/>
  <c r="H8" i="11"/>
  <c r="H15" i="11"/>
  <c r="H16" i="11"/>
  <c r="H11" i="11"/>
  <c r="H14" i="11"/>
  <c r="H9" i="11"/>
  <c r="H10" i="11"/>
  <c r="H13" i="11"/>
  <c r="G11" i="2"/>
  <c r="G17" i="11" s="1"/>
  <c r="F17" i="11"/>
  <c r="J9" i="11" l="1"/>
  <c r="H14" i="2" s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<sst xmlns="http://schemas.openxmlformats.org/spreadsheetml/2006/main" count="83" uniqueCount="79">
  <si>
    <t>Drivstoffteknologi</t>
  </si>
  <si>
    <t>Poeng 
0-10</t>
  </si>
  <si>
    <t>Kommentar / tilleggsopplysninger</t>
  </si>
  <si>
    <t>Elektrisitet, hydrogen eller biogass</t>
  </si>
  <si>
    <t>-</t>
  </si>
  <si>
    <t>Minimumskrav oppgitt i konkurransegrunnlag. Kan ikke endres.</t>
  </si>
  <si>
    <t>Batterielektrisk / hydrogen</t>
  </si>
  <si>
    <t>Biogass</t>
  </si>
  <si>
    <t>HVO / Biodiesel / Bioetanol</t>
  </si>
  <si>
    <t>Diesel / Bensin / Naturgass / Hybrid</t>
  </si>
  <si>
    <t>SUM (skal bli 100 i hver kolonne):</t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</si>
  <si>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</t>
    </r>
  </si>
  <si>
    <t>Drivstoff (rullegardin)</t>
  </si>
  <si>
    <t>Startdato/-periode</t>
  </si>
  <si>
    <t>Status for utfylling av skjema: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</si>
  <si>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</si>
  <si>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</si>
  <si>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</si>
  <si>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</si>
  <si>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</si>
  <si>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</si>
  <si>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</si>
  <si>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</si>
  <si>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</si>
  <si>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</si>
  <si>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</si>
  <si>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</si>
  <si>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</si>
  <si>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</si>
  <si>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</si>
  <si>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</si>
  <si>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</si>
  <si>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</si>
  <si>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</si>
  <si>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</si>
  <si>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</si>
  <si>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</si>
  <si>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</si>
  <si>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</si>
  <si>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</si>
  <si>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</si>
  <si>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</si>
  <si>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</si>
  <si>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</si>
  <si>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</si>
  <si>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</si>
  <si>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</si>
  <si>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</si>
  <si>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</si>
  <si>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</si>
  <si>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</si>
  <si>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</si>
  <si>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</si>
  <si>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</si>
  <si>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</si>
  <si>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</si>
  <si>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</si>
  <si>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</si>
  <si>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</si>
  <si>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</si>
  <si>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</si>
  <si>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</si>
  <si>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</si>
  <si>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</si>
  <si>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</si>
  <si>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</si>
  <si>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</si>
  <si>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</si>
  <si>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</si>
  <si>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</si>
  <si>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</si>
  <si>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</si>
  <si>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</si>
  <si>
    <t>Versjon feb. 2023</t>
  </si>
  <si>
    <t xml:space="preserve">Se Del I - Regler for anskaffelsen punkt 5.2.3 for informasjon om tildelingskriteriet miljø, og veiledning for utfylling av kjøretøyskjemaet. </t>
  </si>
  <si>
    <r>
      <t xml:space="preserve">Fjerde kontraktsår:
Andel </t>
    </r>
    <r>
      <rPr>
        <b/>
        <sz val="11"/>
        <rFont val="Calibri"/>
        <family val="2"/>
        <scheme val="minor"/>
      </rPr>
      <t>oppdrag</t>
    </r>
    <r>
      <rPr>
        <b/>
        <sz val="11"/>
        <color theme="1"/>
        <rFont val="Calibri"/>
        <family val="2"/>
        <scheme val="minor"/>
      </rPr>
      <t xml:space="preserve"> i prosent</t>
    </r>
  </si>
  <si>
    <r>
      <t xml:space="preserve">Tredje kontraktsår:
Andel </t>
    </r>
    <r>
      <rPr>
        <b/>
        <sz val="11"/>
        <rFont val="Calibri"/>
        <family val="2"/>
        <scheme val="minor"/>
      </rPr>
      <t>oppdrag</t>
    </r>
    <r>
      <rPr>
        <b/>
        <sz val="11"/>
        <color theme="1"/>
        <rFont val="Calibri"/>
        <family val="2"/>
        <scheme val="minor"/>
      </rPr>
      <t xml:space="preserve"> i prosent</t>
    </r>
  </si>
  <si>
    <r>
      <t xml:space="preserve">Andre kontraktsår:
Andel </t>
    </r>
    <r>
      <rPr>
        <b/>
        <sz val="11"/>
        <rFont val="Calibri"/>
        <family val="2"/>
        <scheme val="minor"/>
      </rPr>
      <t>oppdrag</t>
    </r>
    <r>
      <rPr>
        <b/>
        <sz val="11"/>
        <color theme="1"/>
        <rFont val="Calibri"/>
        <family val="2"/>
        <scheme val="minor"/>
      </rPr>
      <t xml:space="preserve"> i prosent</t>
    </r>
  </si>
  <si>
    <r>
      <t xml:space="preserve">Første kontraktsår:
Andel </t>
    </r>
    <r>
      <rPr>
        <b/>
        <sz val="11"/>
        <rFont val="Calibri"/>
        <family val="2"/>
        <scheme val="minor"/>
      </rPr>
      <t>oppdrag</t>
    </r>
    <r>
      <rPr>
        <b/>
        <sz val="11"/>
        <color theme="1"/>
        <rFont val="Calibri"/>
        <family val="2"/>
        <scheme val="minor"/>
      </rPr>
      <t xml:space="preserve"> i prosent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</si>
</sst>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top" wrapText="1"/>
    </xf>
    <xf numFmtId="10" fontId="3" fillId="0" borderId="0" xfId="0" applyNumberFormat="1" applyFont="1"/>
    <xf numFmtId="0" fontId="1" fillId="2" borderId="1" xfId="0" applyFont="1" applyFill="1" applyBorder="1"/>
    <xf numFmtId="0" fontId="0" fillId="0" borderId="4" xfId="0" applyBorder="1" applyAlignment="1">
      <alignment horizontal="center"/>
    </xf>
    <xf numFmtId="0" fontId="1" fillId="2" borderId="14" xfId="0" applyFont="1" applyFill="1" applyBorder="1"/>
    <xf numFmtId="0" fontId="2" fillId="2" borderId="4" xfId="0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top"/>
    </xf>
    <xf numFmtId="164" fontId="0" fillId="0" borderId="2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3" fillId="0" borderId="9" xfId="0" applyFont="1" applyBorder="1" applyProtection="1">
      <protection hidden="1"/>
    </xf>
    <xf numFmtId="0" fontId="0" fillId="0" borderId="1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0" xfId="0" applyProtection="1">
      <protection hidden="1"/>
    </xf>
    <xf numFmtId="0" fontId="0" fillId="0" borderId="17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9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20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3" fillId="5" borderId="29" xfId="0" applyFont="1" applyFill="1" applyBorder="1" applyAlignment="1" applyProtection="1">
      <alignment horizontal="center" vertical="center" wrapText="1"/>
      <protection hidden="1"/>
    </xf>
    <xf numFmtId="2" fontId="0" fillId="0" borderId="17" xfId="0" applyNumberFormat="1" applyBorder="1" applyProtection="1">
      <protection hidden="1"/>
    </xf>
    <xf numFmtId="10" fontId="0" fillId="0" borderId="21" xfId="0" applyNumberFormat="1" applyBorder="1" applyProtection="1">
      <protection hidden="1"/>
    </xf>
    <xf numFmtId="2" fontId="0" fillId="0" borderId="21" xfId="0" applyNumberFormat="1" applyBorder="1" applyProtection="1">
      <protection hidden="1"/>
    </xf>
    <xf numFmtId="2" fontId="0" fillId="0" borderId="22" xfId="0" applyNumberFormat="1" applyBorder="1" applyProtection="1">
      <protection hidden="1"/>
    </xf>
    <xf numFmtId="2" fontId="0" fillId="0" borderId="23" xfId="0" applyNumberFormat="1" applyBorder="1" applyProtection="1">
      <protection hidden="1"/>
    </xf>
    <xf numFmtId="2" fontId="0" fillId="0" borderId="16" xfId="0" applyNumberFormat="1" applyBorder="1" applyProtection="1">
      <protection hidden="1"/>
    </xf>
    <xf numFmtId="2" fontId="3" fillId="0" borderId="24" xfId="0" applyNumberFormat="1" applyFont="1" applyBorder="1" applyProtection="1">
      <protection hidden="1"/>
    </xf>
    <xf numFmtId="2" fontId="3" fillId="0" borderId="25" xfId="0" applyNumberFormat="1" applyFont="1" applyBorder="1" applyProtection="1">
      <protection hidden="1"/>
    </xf>
    <xf numFmtId="0" fontId="0" fillId="0" borderId="25" xfId="0" applyBorder="1" applyProtection="1">
      <protection hidden="1"/>
    </xf>
    <xf numFmtId="0" fontId="0" fillId="0" borderId="28" xfId="0" applyBorder="1" applyProtection="1"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top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4" borderId="2" xfId="0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0" fillId="7" borderId="11" xfId="0" applyFill="1" applyBorder="1" applyAlignment="1" applyProtection="1">
      <alignment vertical="center" wrapText="1"/>
      <protection locked="0"/>
    </xf>
    <xf numFmtId="0" fontId="0" fillId="7" borderId="11" xfId="0" applyFill="1" applyBorder="1" applyAlignment="1" applyProtection="1">
      <alignment horizontal="center" vertical="center" wrapText="1"/>
      <protection locked="0"/>
    </xf>
    <xf numFmtId="164" fontId="4" fillId="7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0" fillId="0" borderId="32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7" fillId="7" borderId="11" xfId="0" applyFont="1" applyFill="1" applyBorder="1" applyAlignment="1">
      <alignment vertical="center"/>
    </xf>
    <xf numFmtId="0" fontId="7" fillId="0" borderId="0" xfId="0" applyFont="1"/>
    <xf numFmtId="0" fontId="8" fillId="0" borderId="0" xfId="0" applyFont="1"/>
    <xf numFmtId="0" fontId="1" fillId="2" borderId="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0" fillId="0" borderId="12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right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3" fillId="4" borderId="9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6" borderId="9" xfId="0" applyFont="1" applyFill="1" applyBorder="1" applyAlignment="1" applyProtection="1">
      <alignment horizontal="center"/>
      <protection hidden="1"/>
    </xf>
    <xf numFmtId="0" fontId="3" fillId="6" borderId="8" xfId="0" applyFont="1" applyFill="1" applyBorder="1" applyAlignment="1" applyProtection="1">
      <alignment horizontal="center"/>
      <protection hidden="1"/>
    </xf>
    <xf numFmtId="0" fontId="6" fillId="6" borderId="24" xfId="0" applyFont="1" applyFill="1" applyBorder="1" applyAlignment="1" applyProtection="1">
      <alignment horizontal="center"/>
      <protection hidden="1"/>
    </xf>
    <xf numFmtId="0" fontId="6" fillId="6" borderId="28" xfId="0" applyFont="1" applyFill="1" applyBorder="1" applyAlignment="1" applyProtection="1">
      <alignment horizontal="center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0" fontId="3" fillId="0" borderId="26" xfId="0" applyFont="1" applyBorder="1" applyAlignment="1" applyProtection="1">
      <alignment horizontal="right"/>
      <protection hidden="1"/>
    </xf>
    <xf numFmtId="0" fontId="3" fillId="0" borderId="27" xfId="0" applyFont="1" applyBorder="1" applyAlignment="1" applyProtection="1">
      <alignment horizontal="right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63"/>
  <sheetViews>
    <sheetView tabSelected="1" zoomScaleNormal="100" workbookViewId="0">
      <selection activeCell="B1" sqref="B1"/>
    </sheetView>
  </sheetViews>
  <sheetFormatPr baseColWidth="10" defaultColWidth="11.44140625" defaultRowHeight="14.4" x14ac:dyDescent="0.3"/>
  <cols>
    <col min="1" max="1" width="0.6640625" customWidth="1"/>
    <col min="2" max="2" width="3" customWidth="1"/>
    <col min="3" max="3" width="40.44140625" customWidth="1"/>
    <col min="5" max="8" width="24.109375" bestFit="1" customWidth="1"/>
    <col min="9" max="9" width="58" bestFit="1" customWidth="1"/>
  </cols>
  <sheetData>
    <row r="1" spans="2:12" ht="15" thickBot="1" x14ac:dyDescent="0.35"/>
    <row r="2" spans="2:12" x14ac:dyDescent="0.3">
      <c r="C2" s="76" t="s">
        <v>74</v>
      </c>
      <c r="D2" s="77"/>
      <c r="E2" s="77"/>
      <c r="F2" s="77"/>
      <c r="G2" s="77"/>
      <c r="H2" s="78"/>
    </row>
    <row r="3" spans="2:12" ht="15" thickBot="1" x14ac:dyDescent="0.35">
      <c r="C3" s="79"/>
      <c r="D3" s="80"/>
      <c r="E3" s="80"/>
      <c r="F3" s="80"/>
      <c r="G3" s="80"/>
      <c r="H3" s="81"/>
    </row>
    <row r="4" spans="2:12" x14ac:dyDescent="0.3">
      <c r="I4" s="64" t="s">
        <v>73</v>
      </c>
    </row>
    <row r="5" spans="2:12" ht="43.2" customHeight="1" x14ac:dyDescent="0.3">
      <c r="C5" s="7" t="s">
        <v>0</v>
      </c>
      <c r="D5" s="46" t="s">
        <v>1</v>
      </c>
      <c r="E5" s="45" t="s">
        <v>78</v>
      </c>
      <c r="F5" s="45" t="s">
        <v>77</v>
      </c>
      <c r="G5" s="45" t="s">
        <v>76</v>
      </c>
      <c r="H5" s="45" t="s">
        <v>75</v>
      </c>
      <c r="I5" s="1" t="s">
        <v>2</v>
      </c>
    </row>
    <row r="6" spans="2:12" ht="16.5" customHeight="1" thickBot="1" x14ac:dyDescent="0.35">
      <c r="C6" s="54" t="s">
        <v>3</v>
      </c>
      <c r="D6" s="55" t="s">
        <v>4</v>
      </c>
      <c r="E6" s="56">
        <v>0</v>
      </c>
      <c r="F6" s="56">
        <f>E6</f>
        <v>0</v>
      </c>
      <c r="G6" s="56">
        <f>E6</f>
        <v>0</v>
      </c>
      <c r="H6" s="56">
        <f>E6</f>
        <v>0</v>
      </c>
      <c r="I6" s="62" t="s">
        <v>5</v>
      </c>
    </row>
    <row r="7" spans="2:12" ht="15" customHeight="1" x14ac:dyDescent="0.3">
      <c r="C7" s="51" t="s">
        <v>6</v>
      </c>
      <c r="D7" s="47">
        <v>10</v>
      </c>
      <c r="E7" s="9"/>
      <c r="F7" s="9"/>
      <c r="G7" s="9"/>
      <c r="H7" s="9"/>
      <c r="I7" s="12"/>
    </row>
    <row r="8" spans="2:12" x14ac:dyDescent="0.3">
      <c r="C8" s="52" t="s">
        <v>7</v>
      </c>
      <c r="D8" s="48">
        <v>10</v>
      </c>
      <c r="E8" s="10"/>
      <c r="F8" s="10"/>
      <c r="G8" s="10"/>
      <c r="H8" s="10"/>
      <c r="I8" s="13"/>
    </row>
    <row r="9" spans="2:12" ht="18" customHeight="1" x14ac:dyDescent="0.3">
      <c r="C9" s="52" t="s">
        <v>8</v>
      </c>
      <c r="D9" s="49">
        <v>0</v>
      </c>
      <c r="E9" s="11"/>
      <c r="F9" s="11"/>
      <c r="G9" s="11"/>
      <c r="H9" s="11"/>
      <c r="I9" s="14"/>
      <c r="K9" s="2"/>
      <c r="L9" s="2"/>
    </row>
    <row r="10" spans="2:12" ht="14.25" customHeight="1" x14ac:dyDescent="0.3">
      <c r="C10" s="52" t="s">
        <v>9</v>
      </c>
      <c r="D10" s="50">
        <v>0</v>
      </c>
      <c r="E10" s="11"/>
      <c r="F10" s="11"/>
      <c r="G10" s="11"/>
      <c r="H10" s="11"/>
      <c r="I10" s="14"/>
      <c r="K10" s="2"/>
      <c r="L10" s="2"/>
    </row>
    <row r="11" spans="2:12" x14ac:dyDescent="0.3">
      <c r="C11" s="67" t="s">
        <v>10</v>
      </c>
      <c r="D11" s="68"/>
      <c r="E11" s="8">
        <f>SUM(E6:E10)</f>
        <v>0</v>
      </c>
      <c r="F11" s="8">
        <f>SUM(F6:F10)</f>
        <v>0</v>
      </c>
      <c r="G11" s="8">
        <f>SUM(G6:G10)</f>
        <v>0</v>
      </c>
      <c r="H11" s="8">
        <f>SUM(H6:H10)</f>
        <v>0</v>
      </c>
    </row>
    <row r="12" spans="2:12" ht="15" thickBot="1" x14ac:dyDescent="0.35">
      <c r="C12" s="73"/>
      <c r="D12" s="73"/>
      <c r="E12" s="3"/>
    </row>
    <row r="13" spans="2:12" x14ac:dyDescent="0.3">
      <c r="C13" s="65" t="s">
        <v>11</v>
      </c>
      <c r="D13" s="66"/>
      <c r="E13" s="4" t="s">
        <v>12</v>
      </c>
      <c r="F13" s="6" t="s">
        <v>13</v>
      </c>
      <c r="H13" s="82" t="s">
        <v>14</v>
      </c>
      <c r="I13" s="83"/>
    </row>
    <row r="14" spans="2:12" ht="15" thickBot="1" x14ac:dyDescent="0.35">
      <c r="B14" s="5" t="s">
        <v>15</v>
      </c>
      <c r="C14" s="69"/>
      <c r="D14" s="70"/>
      <c r="E14" s="14"/>
      <c r="F14" s="14"/>
      <c r="H14" s="84" t="str">
        <f>IF(KONTROLL!J9=4,"Skjema OK. Oppgi alle registreringsnummer på kjøretøy som skal benyttes.","Mangelfull utfylling")</f>
        <v>Mangelfull utfylling</v>
      </c>
      <c r="I14" s="85"/>
    </row>
    <row r="15" spans="2:12" x14ac:dyDescent="0.3">
      <c r="B15" s="5" t="s">
        <v>16</v>
      </c>
      <c r="C15" s="71"/>
      <c r="D15" s="72"/>
      <c r="E15" s="14"/>
      <c r="F15" s="14"/>
    </row>
    <row r="16" spans="2:12" x14ac:dyDescent="0.3">
      <c r="B16" s="5" t="s">
        <v>17</v>
      </c>
      <c r="C16" s="71"/>
      <c r="D16" s="72"/>
      <c r="E16" s="14"/>
      <c r="F16" s="14"/>
      <c r="H16" s="2"/>
      <c r="I16" s="2"/>
      <c r="K16" s="63"/>
    </row>
    <row r="17" spans="2:9" x14ac:dyDescent="0.3">
      <c r="B17" s="5" t="s">
        <v>18</v>
      </c>
      <c r="C17" s="71"/>
      <c r="D17" s="72"/>
      <c r="E17" s="14"/>
      <c r="F17" s="14"/>
      <c r="H17" s="2"/>
      <c r="I17" s="2"/>
    </row>
    <row r="18" spans="2:9" x14ac:dyDescent="0.3">
      <c r="B18" s="5" t="s">
        <v>19</v>
      </c>
      <c r="C18" s="71"/>
      <c r="D18" s="72"/>
      <c r="E18" s="14"/>
      <c r="F18" s="14"/>
    </row>
    <row r="19" spans="2:9" x14ac:dyDescent="0.3">
      <c r="B19" s="5" t="s">
        <v>20</v>
      </c>
      <c r="C19" s="71"/>
      <c r="D19" s="72"/>
      <c r="E19" s="14"/>
      <c r="F19" s="14"/>
      <c r="I19" s="53"/>
    </row>
    <row r="20" spans="2:9" x14ac:dyDescent="0.3">
      <c r="B20" s="5" t="s">
        <v>21</v>
      </c>
      <c r="C20" s="69"/>
      <c r="D20" s="70"/>
      <c r="E20" s="14"/>
      <c r="F20" s="14"/>
      <c r="H20" s="53"/>
      <c r="I20" s="53"/>
    </row>
    <row r="21" spans="2:9" x14ac:dyDescent="0.3">
      <c r="B21" s="5" t="s">
        <v>22</v>
      </c>
      <c r="C21" s="71"/>
      <c r="D21" s="72"/>
      <c r="E21" s="14"/>
      <c r="F21" s="14"/>
      <c r="H21" s="53" t="s">
        <v>23</v>
      </c>
      <c r="I21" s="53"/>
    </row>
    <row r="22" spans="2:9" x14ac:dyDescent="0.3">
      <c r="B22" s="5" t="s">
        <v>24</v>
      </c>
      <c r="C22" s="71"/>
      <c r="D22" s="72"/>
      <c r="E22" s="14"/>
      <c r="F22" s="14"/>
    </row>
    <row r="23" spans="2:9" x14ac:dyDescent="0.3">
      <c r="B23" s="5" t="s">
        <v>25</v>
      </c>
      <c r="C23" s="71"/>
      <c r="D23" s="72"/>
      <c r="E23" s="14"/>
      <c r="F23" s="14"/>
    </row>
    <row r="24" spans="2:9" x14ac:dyDescent="0.3">
      <c r="B24" s="5" t="s">
        <v>26</v>
      </c>
      <c r="C24" s="71"/>
      <c r="D24" s="72"/>
      <c r="E24" s="14"/>
      <c r="F24" s="14"/>
    </row>
    <row r="25" spans="2:9" x14ac:dyDescent="0.3">
      <c r="B25" s="5" t="s">
        <v>27</v>
      </c>
      <c r="C25" s="71"/>
      <c r="D25" s="72"/>
      <c r="E25" s="14"/>
      <c r="F25" s="14"/>
    </row>
    <row r="26" spans="2:9" x14ac:dyDescent="0.3">
      <c r="B26" s="5" t="s">
        <v>28</v>
      </c>
      <c r="C26" s="69"/>
      <c r="D26" s="70"/>
      <c r="E26" s="14"/>
      <c r="F26" s="14"/>
    </row>
    <row r="27" spans="2:9" x14ac:dyDescent="0.3">
      <c r="B27" s="5" t="s">
        <v>29</v>
      </c>
      <c r="C27" s="71"/>
      <c r="D27" s="72"/>
      <c r="E27" s="14"/>
      <c r="F27" s="14"/>
    </row>
    <row r="28" spans="2:9" x14ac:dyDescent="0.3">
      <c r="B28" s="5" t="s">
        <v>30</v>
      </c>
      <c r="C28" s="71"/>
      <c r="D28" s="72"/>
      <c r="E28" s="14"/>
      <c r="F28" s="14"/>
      <c r="H28" s="57"/>
    </row>
    <row r="29" spans="2:9" x14ac:dyDescent="0.3">
      <c r="B29" s="5" t="s">
        <v>31</v>
      </c>
      <c r="C29" s="71"/>
      <c r="D29" s="72"/>
      <c r="E29" s="14"/>
      <c r="F29" s="14"/>
    </row>
    <row r="30" spans="2:9" x14ac:dyDescent="0.3">
      <c r="B30" s="5" t="s">
        <v>32</v>
      </c>
      <c r="C30" s="71"/>
      <c r="D30" s="72"/>
      <c r="E30" s="14"/>
      <c r="F30" s="14"/>
    </row>
    <row r="31" spans="2:9" x14ac:dyDescent="0.3">
      <c r="B31" s="5" t="s">
        <v>33</v>
      </c>
      <c r="C31" s="71"/>
      <c r="D31" s="72"/>
      <c r="E31" s="14"/>
      <c r="F31" s="14"/>
    </row>
    <row r="32" spans="2:9" x14ac:dyDescent="0.3">
      <c r="B32" s="5" t="s">
        <v>34</v>
      </c>
      <c r="C32" s="69"/>
      <c r="D32" s="70"/>
      <c r="E32" s="14"/>
      <c r="F32" s="14"/>
    </row>
    <row r="33" spans="2:6" x14ac:dyDescent="0.3">
      <c r="B33" s="5" t="s">
        <v>35</v>
      </c>
      <c r="C33" s="71"/>
      <c r="D33" s="72"/>
      <c r="E33" s="14"/>
      <c r="F33" s="14"/>
    </row>
    <row r="34" spans="2:6" x14ac:dyDescent="0.3">
      <c r="B34" s="5" t="s">
        <v>36</v>
      </c>
      <c r="C34" s="74"/>
      <c r="D34" s="75"/>
      <c r="E34" s="58"/>
      <c r="F34" s="58"/>
    </row>
    <row r="35" spans="2:6" x14ac:dyDescent="0.3">
      <c r="B35" s="5" t="s">
        <v>37</v>
      </c>
      <c r="C35" s="69"/>
      <c r="D35" s="70"/>
      <c r="E35" s="59"/>
      <c r="F35" s="59"/>
    </row>
    <row r="36" spans="2:6" x14ac:dyDescent="0.3">
      <c r="B36" s="5" t="s">
        <v>38</v>
      </c>
      <c r="C36" s="71"/>
      <c r="D36" s="72"/>
      <c r="E36" s="14"/>
      <c r="F36" s="14"/>
    </row>
    <row r="37" spans="2:6" x14ac:dyDescent="0.3">
      <c r="B37" s="5" t="s">
        <v>39</v>
      </c>
      <c r="C37" s="71"/>
      <c r="D37" s="72"/>
      <c r="E37" s="14"/>
      <c r="F37" s="14"/>
    </row>
    <row r="38" spans="2:6" x14ac:dyDescent="0.3">
      <c r="B38" s="5" t="s">
        <v>40</v>
      </c>
      <c r="C38" s="69"/>
      <c r="D38" s="70"/>
      <c r="E38" s="14"/>
      <c r="F38" s="14"/>
    </row>
    <row r="39" spans="2:6" x14ac:dyDescent="0.3">
      <c r="B39" s="5" t="s">
        <v>41</v>
      </c>
      <c r="C39" s="71"/>
      <c r="D39" s="72"/>
      <c r="E39" s="14"/>
      <c r="F39" s="14"/>
    </row>
    <row r="40" spans="2:6" x14ac:dyDescent="0.3">
      <c r="B40" s="5" t="s">
        <v>42</v>
      </c>
      <c r="C40" s="71"/>
      <c r="D40" s="72"/>
      <c r="E40" s="14"/>
      <c r="F40" s="14"/>
    </row>
    <row r="41" spans="2:6" x14ac:dyDescent="0.3">
      <c r="B41" s="5" t="s">
        <v>43</v>
      </c>
      <c r="C41" s="71"/>
      <c r="D41" s="72"/>
      <c r="E41" s="14"/>
      <c r="F41" s="14"/>
    </row>
    <row r="42" spans="2:6" x14ac:dyDescent="0.3">
      <c r="B42" s="5" t="s">
        <v>44</v>
      </c>
      <c r="C42" s="71"/>
      <c r="D42" s="72"/>
      <c r="E42" s="14"/>
      <c r="F42" s="14"/>
    </row>
    <row r="43" spans="2:6" x14ac:dyDescent="0.3">
      <c r="B43" s="5" t="s">
        <v>45</v>
      </c>
      <c r="C43" s="71"/>
      <c r="D43" s="72"/>
      <c r="E43" s="14"/>
      <c r="F43" s="14"/>
    </row>
    <row r="44" spans="2:6" x14ac:dyDescent="0.3">
      <c r="B44" s="5" t="s">
        <v>46</v>
      </c>
      <c r="C44" s="69"/>
      <c r="D44" s="70"/>
      <c r="E44" s="14"/>
      <c r="F44" s="14"/>
    </row>
    <row r="45" spans="2:6" x14ac:dyDescent="0.3">
      <c r="B45" s="5" t="s">
        <v>47</v>
      </c>
      <c r="C45" s="71"/>
      <c r="D45" s="72"/>
      <c r="E45" s="14"/>
      <c r="F45" s="14"/>
    </row>
    <row r="46" spans="2:6" x14ac:dyDescent="0.3">
      <c r="B46" s="5" t="s">
        <v>48</v>
      </c>
      <c r="C46" s="71"/>
      <c r="D46" s="72"/>
      <c r="E46" s="14"/>
      <c r="F46" s="14"/>
    </row>
    <row r="47" spans="2:6" x14ac:dyDescent="0.3">
      <c r="B47" s="5" t="s">
        <v>49</v>
      </c>
      <c r="C47" s="71"/>
      <c r="D47" s="72"/>
      <c r="E47" s="14"/>
      <c r="F47" s="14"/>
    </row>
    <row r="48" spans="2:6" x14ac:dyDescent="0.3">
      <c r="B48" s="5" t="s">
        <v>50</v>
      </c>
      <c r="C48" s="71"/>
      <c r="D48" s="72"/>
      <c r="E48" s="14"/>
      <c r="F48" s="14"/>
    </row>
    <row r="49" spans="2:6" x14ac:dyDescent="0.3">
      <c r="B49" s="5" t="s">
        <v>51</v>
      </c>
      <c r="C49" s="71"/>
      <c r="D49" s="72"/>
      <c r="E49" s="14"/>
      <c r="F49" s="14"/>
    </row>
    <row r="50" spans="2:6" x14ac:dyDescent="0.3">
      <c r="B50" s="5" t="s">
        <v>52</v>
      </c>
      <c r="C50" s="71"/>
      <c r="D50" s="72"/>
      <c r="E50" s="14"/>
      <c r="F50" s="14"/>
    </row>
    <row r="51" spans="2:6" x14ac:dyDescent="0.3">
      <c r="B51" s="5" t="s">
        <v>53</v>
      </c>
      <c r="C51" s="71"/>
      <c r="D51" s="72"/>
      <c r="E51" s="14"/>
      <c r="F51" s="14"/>
    </row>
    <row r="52" spans="2:6" x14ac:dyDescent="0.3">
      <c r="B52" s="5" t="s">
        <v>54</v>
      </c>
      <c r="C52" s="71"/>
      <c r="D52" s="72"/>
      <c r="E52" s="14"/>
      <c r="F52" s="14"/>
    </row>
    <row r="53" spans="2:6" x14ac:dyDescent="0.3">
      <c r="B53" s="5" t="s">
        <v>55</v>
      </c>
      <c r="C53" s="71"/>
      <c r="D53" s="72"/>
      <c r="E53" s="14"/>
      <c r="F53" s="14"/>
    </row>
    <row r="54" spans="2:6" x14ac:dyDescent="0.3">
      <c r="B54" s="5" t="s">
        <v>56</v>
      </c>
      <c r="C54" s="71"/>
      <c r="D54" s="72"/>
      <c r="E54" s="14"/>
      <c r="F54" s="14"/>
    </row>
    <row r="55" spans="2:6" x14ac:dyDescent="0.3">
      <c r="B55" s="5" t="s">
        <v>57</v>
      </c>
      <c r="C55" s="71"/>
      <c r="D55" s="72"/>
      <c r="E55" s="14"/>
      <c r="F55" s="14"/>
    </row>
    <row r="56" spans="2:6" x14ac:dyDescent="0.3">
      <c r="B56" s="5" t="s">
        <v>58</v>
      </c>
      <c r="C56" s="71"/>
      <c r="D56" s="72"/>
      <c r="E56" s="14"/>
      <c r="F56" s="14"/>
    </row>
    <row r="57" spans="2:6" x14ac:dyDescent="0.3">
      <c r="B57" s="5" t="s">
        <v>59</v>
      </c>
      <c r="C57" s="71"/>
      <c r="D57" s="72"/>
      <c r="E57" s="14"/>
      <c r="F57" s="14"/>
    </row>
    <row r="58" spans="2:6" x14ac:dyDescent="0.3">
      <c r="B58" s="5" t="s">
        <v>60</v>
      </c>
      <c r="C58" s="71"/>
      <c r="D58" s="72"/>
      <c r="E58" s="14"/>
      <c r="F58" s="14"/>
    </row>
    <row r="59" spans="2:6" x14ac:dyDescent="0.3">
      <c r="B59" s="5" t="s">
        <v>61</v>
      </c>
      <c r="C59" s="71"/>
      <c r="D59" s="72"/>
      <c r="E59" s="14"/>
      <c r="F59" s="14"/>
    </row>
    <row r="60" spans="2:6" x14ac:dyDescent="0.3">
      <c r="B60" s="5" t="s">
        <v>62</v>
      </c>
      <c r="C60" s="71"/>
      <c r="D60" s="72"/>
      <c r="E60" s="14"/>
      <c r="F60" s="14"/>
    </row>
    <row r="61" spans="2:6" x14ac:dyDescent="0.3">
      <c r="B61" s="5" t="s">
        <v>63</v>
      </c>
      <c r="C61" s="71"/>
      <c r="D61" s="72"/>
      <c r="E61" s="14"/>
      <c r="F61" s="14"/>
    </row>
    <row r="62" spans="2:6" x14ac:dyDescent="0.3">
      <c r="B62" s="5" t="s">
        <v>64</v>
      </c>
      <c r="C62" s="71"/>
      <c r="D62" s="72"/>
      <c r="E62" s="14"/>
      <c r="F62" s="14"/>
    </row>
    <row r="63" spans="2:6" x14ac:dyDescent="0.3">
      <c r="B63" s="5" t="s">
        <v>65</v>
      </c>
      <c r="C63" s="71"/>
      <c r="D63" s="72"/>
      <c r="E63" s="14"/>
      <c r="F63" s="14"/>
    </row>
  </sheetData>
  <mergeCells count="56">
    <mergeCell ref="C2:H3"/>
    <mergeCell ref="H13:I13"/>
    <mergeCell ref="H14:I14"/>
    <mergeCell ref="C61:D61"/>
    <mergeCell ref="C62:D62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63:D63"/>
    <mergeCell ref="C56:D56"/>
    <mergeCell ref="C57:D57"/>
    <mergeCell ref="C58:D58"/>
    <mergeCell ref="C59:D59"/>
    <mergeCell ref="C60:D60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C13:D13"/>
    <mergeCell ref="C11:D11"/>
    <mergeCell ref="C14:D14"/>
    <mergeCell ref="C15:D15"/>
    <mergeCell ref="C12:D12"/>
  </mergeCells>
  <pageMargins left="0.25" right="0.25" top="0.75" bottom="0.75" header="0.3" footer="0.3"/>
  <pageSetup paperSize="9" scale="9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8EE760-8EFF-42BF-B046-E7F8060CF11B}">
          <x14:formula1>
            <xm:f>KONTROLL!$B$22:$B$25</xm:f>
          </x14:formula1>
          <xm:sqref>E14:E63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J25"/>
  <sheetViews>
    <sheetView zoomScaleNormal="100" workbookViewId="0">
      <selection activeCell="I24" sqref="I24"/>
    </sheetView>
  </sheetViews>
  <sheetFormatPr baseColWidth="10" defaultColWidth="11.44140625" defaultRowHeight="14.4" x14ac:dyDescent="0.3"/>
  <cols>
    <col min="2" max="2" width="31.44140625" customWidth="1"/>
    <col min="10" max="10" width="12.5546875" customWidth="1"/>
  </cols>
  <sheetData>
    <row r="1" spans="2:10" ht="15" thickBot="1" x14ac:dyDescent="0.35"/>
    <row r="2" spans="2:10" x14ac:dyDescent="0.3">
      <c r="B2" s="15" t="s">
        <v>66</v>
      </c>
      <c r="C2" s="16"/>
      <c r="D2" s="16"/>
      <c r="E2" s="16"/>
      <c r="F2" s="16"/>
      <c r="G2" s="16"/>
      <c r="H2" s="16"/>
      <c r="I2" s="16"/>
      <c r="J2" s="17"/>
    </row>
    <row r="3" spans="2:10" x14ac:dyDescent="0.3">
      <c r="B3" s="18"/>
      <c r="C3" s="19"/>
      <c r="D3" s="19"/>
      <c r="E3" s="19"/>
      <c r="F3" s="19"/>
      <c r="G3" s="19"/>
      <c r="H3" s="19"/>
      <c r="I3" s="19"/>
      <c r="J3" s="20"/>
    </row>
    <row r="4" spans="2:10" ht="15" thickBot="1" x14ac:dyDescent="0.35">
      <c r="B4" s="18"/>
      <c r="C4" s="19"/>
      <c r="D4" s="21"/>
      <c r="E4" s="21"/>
      <c r="F4" s="19"/>
      <c r="G4" s="19"/>
      <c r="H4" s="19"/>
      <c r="I4" s="19"/>
      <c r="J4" s="20"/>
    </row>
    <row r="5" spans="2:10" ht="28.8" x14ac:dyDescent="0.3">
      <c r="B5" s="86" t="s">
        <v>67</v>
      </c>
      <c r="C5" s="87"/>
      <c r="D5" s="22"/>
      <c r="E5" s="23" t="s">
        <v>68</v>
      </c>
      <c r="F5" s="24" t="s">
        <v>69</v>
      </c>
      <c r="G5" s="24" t="s">
        <v>70</v>
      </c>
      <c r="H5" s="25" t="s">
        <v>71</v>
      </c>
      <c r="I5" s="22"/>
      <c r="J5" s="20"/>
    </row>
    <row r="6" spans="2:10" x14ac:dyDescent="0.3">
      <c r="B6" s="18"/>
      <c r="C6" s="20"/>
      <c r="D6" s="26"/>
      <c r="E6" s="27">
        <f>1-(TRANSPORT!E10+TRANSPORT!E9)</f>
        <v>1</v>
      </c>
      <c r="F6" s="27">
        <f>1-(TRANSPORT!F10+TRANSPORT!F9)</f>
        <v>1</v>
      </c>
      <c r="G6" s="27">
        <f>1-(TRANSPORT!G10+TRANSPORT!G9)</f>
        <v>1</v>
      </c>
      <c r="H6" s="27">
        <f>1-(TRANSPORT!H10+TRANSPORT!H9)</f>
        <v>1</v>
      </c>
      <c r="I6" s="28"/>
      <c r="J6" s="20"/>
    </row>
    <row r="7" spans="2:10" ht="15" thickBot="1" x14ac:dyDescent="0.35">
      <c r="B7" s="29">
        <v>0</v>
      </c>
      <c r="C7" s="30">
        <f>IF(TRANSPORT!$E$6=KONTROLL!B7,1,0)</f>
        <v>1</v>
      </c>
      <c r="D7" s="19"/>
      <c r="E7" s="31">
        <f>10*E6</f>
        <v>10</v>
      </c>
      <c r="F7" s="32">
        <f t="shared" ref="F7:H7" si="0">10*F6</f>
        <v>10</v>
      </c>
      <c r="G7" s="32">
        <f t="shared" si="0"/>
        <v>10</v>
      </c>
      <c r="H7" s="30">
        <f t="shared" si="0"/>
        <v>10</v>
      </c>
      <c r="I7" s="33"/>
      <c r="J7" s="20"/>
    </row>
    <row r="8" spans="2:10" x14ac:dyDescent="0.3">
      <c r="B8" s="29">
        <v>0.1</v>
      </c>
      <c r="C8" s="30">
        <f>IF(TRANSPORT!$E$6=KONTROLL!B8,1,0)</f>
        <v>0</v>
      </c>
      <c r="D8" s="33"/>
      <c r="E8" s="31">
        <f>11.111*E6-1.1111</f>
        <v>9.9999000000000002</v>
      </c>
      <c r="F8" s="32">
        <f>11.111*F6-1.1111</f>
        <v>9.9999000000000002</v>
      </c>
      <c r="G8" s="32">
        <f t="shared" ref="G8:H8" si="1">11.111*G6-1.1111</f>
        <v>9.9999000000000002</v>
      </c>
      <c r="H8" s="30">
        <f t="shared" si="1"/>
        <v>9.9999000000000002</v>
      </c>
      <c r="I8" s="33"/>
      <c r="J8" s="34" t="s">
        <v>72</v>
      </c>
    </row>
    <row r="9" spans="2:10" x14ac:dyDescent="0.3">
      <c r="B9" s="29">
        <v>0.2</v>
      </c>
      <c r="C9" s="30">
        <f>IF(TRANSPORT!$E$6=KONTROLL!B9,1,0)</f>
        <v>0</v>
      </c>
      <c r="D9" s="33"/>
      <c r="E9" s="31">
        <f>12.5*E6-2.5</f>
        <v>10</v>
      </c>
      <c r="F9" s="32">
        <f t="shared" ref="F9:H9" si="2">12.5*F6-2.5</f>
        <v>10</v>
      </c>
      <c r="G9" s="32">
        <f t="shared" si="2"/>
        <v>10</v>
      </c>
      <c r="H9" s="30">
        <f t="shared" si="2"/>
        <v>10</v>
      </c>
      <c r="I9" s="33"/>
      <c r="J9" s="35">
        <f>SUM(E17:H17)</f>
        <v>0</v>
      </c>
    </row>
    <row r="10" spans="2:10" x14ac:dyDescent="0.3">
      <c r="B10" s="29">
        <v>0.3</v>
      </c>
      <c r="C10" s="30">
        <f>IF(TRANSPORT!$E$6=KONTROLL!B10,1,0)</f>
        <v>0</v>
      </c>
      <c r="D10" s="33"/>
      <c r="E10" s="31">
        <f>14.286*E6-4.2857</f>
        <v>10.000299999999999</v>
      </c>
      <c r="F10" s="32">
        <f t="shared" ref="F10:H10" si="3">14.286*F6-4.2857</f>
        <v>10.000299999999999</v>
      </c>
      <c r="G10" s="32">
        <f t="shared" si="3"/>
        <v>10.000299999999999</v>
      </c>
      <c r="H10" s="30">
        <f t="shared" si="3"/>
        <v>10.000299999999999</v>
      </c>
      <c r="I10" s="33"/>
      <c r="J10" s="35"/>
    </row>
    <row r="11" spans="2:10" x14ac:dyDescent="0.3">
      <c r="B11" s="29">
        <v>0.4</v>
      </c>
      <c r="C11" s="30">
        <f>IF(TRANSPORT!$E$6=KONTROLL!B11,1,0)</f>
        <v>0</v>
      </c>
      <c r="D11" s="33"/>
      <c r="E11" s="31">
        <f>16.6667*E6-6.6667</f>
        <v>10</v>
      </c>
      <c r="F11" s="32">
        <f t="shared" ref="F11:H11" si="4">16.6667*F6-6.6667</f>
        <v>10</v>
      </c>
      <c r="G11" s="32">
        <f t="shared" si="4"/>
        <v>10</v>
      </c>
      <c r="H11" s="30">
        <f t="shared" si="4"/>
        <v>10</v>
      </c>
      <c r="I11" s="33"/>
      <c r="J11" s="20"/>
    </row>
    <row r="12" spans="2:10" x14ac:dyDescent="0.3">
      <c r="B12" s="29">
        <v>0.5</v>
      </c>
      <c r="C12" s="30">
        <f>IF(TRANSPORT!$E$6=KONTROLL!B12,1,0)</f>
        <v>0</v>
      </c>
      <c r="D12" s="33"/>
      <c r="E12" s="31">
        <f>20*E6-10</f>
        <v>10</v>
      </c>
      <c r="F12" s="32">
        <f t="shared" ref="F12:G12" si="5">20*F6-10</f>
        <v>10</v>
      </c>
      <c r="G12" s="32">
        <f t="shared" si="5"/>
        <v>10</v>
      </c>
      <c r="H12" s="30">
        <f>20*H6-10</f>
        <v>10</v>
      </c>
      <c r="I12" s="33"/>
      <c r="J12" s="20"/>
    </row>
    <row r="13" spans="2:10" x14ac:dyDescent="0.3">
      <c r="B13" s="29">
        <v>0.6</v>
      </c>
      <c r="C13" s="30">
        <f>IF(TRANSPORT!$E$6=KONTROLL!B13,1,0)</f>
        <v>0</v>
      </c>
      <c r="D13" s="33"/>
      <c r="E13" s="31">
        <f>25*E6-15</f>
        <v>10</v>
      </c>
      <c r="F13" s="32">
        <f t="shared" ref="F13:H13" si="6">25*F6-15</f>
        <v>10</v>
      </c>
      <c r="G13" s="32">
        <f t="shared" si="6"/>
        <v>10</v>
      </c>
      <c r="H13" s="30">
        <f t="shared" si="6"/>
        <v>10</v>
      </c>
      <c r="I13" s="33"/>
      <c r="J13" s="20"/>
    </row>
    <row r="14" spans="2:10" x14ac:dyDescent="0.3">
      <c r="B14" s="29">
        <v>0.7</v>
      </c>
      <c r="C14" s="30">
        <f>IF(TRANSPORT!$E$6=KONTROLL!B14,1,0)</f>
        <v>0</v>
      </c>
      <c r="D14" s="33"/>
      <c r="E14" s="31">
        <f>33.333*E6-23.3333</f>
        <v>9.9996999999999971</v>
      </c>
      <c r="F14" s="32">
        <f t="shared" ref="F14:H14" si="7">33.333*F6-23.3333</f>
        <v>9.9996999999999971</v>
      </c>
      <c r="G14" s="32">
        <f t="shared" si="7"/>
        <v>9.9996999999999971</v>
      </c>
      <c r="H14" s="30">
        <f t="shared" si="7"/>
        <v>9.9996999999999971</v>
      </c>
      <c r="I14" s="33"/>
      <c r="J14" s="20"/>
    </row>
    <row r="15" spans="2:10" x14ac:dyDescent="0.3">
      <c r="B15" s="29">
        <v>0.8</v>
      </c>
      <c r="C15" s="30">
        <f>IF(TRANSPORT!$E$6=KONTROLL!B15,1,0)</f>
        <v>0</v>
      </c>
      <c r="D15" s="33"/>
      <c r="E15" s="31">
        <f>50*E6-40</f>
        <v>10</v>
      </c>
      <c r="F15" s="32">
        <f t="shared" ref="F15:H15" si="8">50*F6-40</f>
        <v>10</v>
      </c>
      <c r="G15" s="32">
        <f t="shared" si="8"/>
        <v>10</v>
      </c>
      <c r="H15" s="30">
        <f t="shared" si="8"/>
        <v>10</v>
      </c>
      <c r="I15" s="33"/>
      <c r="J15" s="20"/>
    </row>
    <row r="16" spans="2:10" ht="15" thickBot="1" x14ac:dyDescent="0.35">
      <c r="B16" s="36">
        <v>0.9</v>
      </c>
      <c r="C16" s="30">
        <f>IF(TRANSPORT!$E$6=KONTROLL!B16,1,0)</f>
        <v>0</v>
      </c>
      <c r="D16" s="33"/>
      <c r="E16" s="37">
        <f>100*E6-90</f>
        <v>10</v>
      </c>
      <c r="F16" s="38">
        <f t="shared" ref="F16:H16" si="9">100*F6-90</f>
        <v>10</v>
      </c>
      <c r="G16" s="38">
        <f t="shared" si="9"/>
        <v>10</v>
      </c>
      <c r="H16" s="39">
        <f t="shared" si="9"/>
        <v>10</v>
      </c>
      <c r="I16" s="33"/>
      <c r="J16" s="20"/>
    </row>
    <row r="17" spans="2:10" ht="15" thickBot="1" x14ac:dyDescent="0.35">
      <c r="B17" s="40"/>
      <c r="C17" s="33"/>
      <c r="D17" s="33"/>
      <c r="E17" s="33">
        <f>IF(TRANSPORT!E11=100%,1,0)</f>
        <v>0</v>
      </c>
      <c r="F17" s="33">
        <f>IF(TRANSPORT!F11=100%,1,0)</f>
        <v>0</v>
      </c>
      <c r="G17" s="33">
        <f>IF(TRANSPORT!G11=100%,1,0)</f>
        <v>0</v>
      </c>
      <c r="H17" s="33">
        <f>IF(TRANSPORT!H11=100%,1,0)</f>
        <v>0</v>
      </c>
      <c r="I17" s="19"/>
      <c r="J17" s="20"/>
    </row>
    <row r="18" spans="2:10" ht="15" thickBot="1" x14ac:dyDescent="0.35">
      <c r="B18" s="41"/>
      <c r="C18" s="42"/>
      <c r="D18" s="42"/>
      <c r="E18" s="42"/>
      <c r="F18" s="43"/>
      <c r="G18" s="43"/>
      <c r="H18" s="88"/>
      <c r="I18" s="89"/>
      <c r="J18" s="44"/>
    </row>
    <row r="22" spans="2:10" x14ac:dyDescent="0.3">
      <c r="B22" s="60" t="s">
        <v>6</v>
      </c>
    </row>
    <row r="23" spans="2:10" x14ac:dyDescent="0.3">
      <c r="B23" s="61" t="s">
        <v>7</v>
      </c>
    </row>
    <row r="24" spans="2:10" x14ac:dyDescent="0.3">
      <c r="B24" s="61" t="s">
        <v>8</v>
      </c>
    </row>
    <row r="25" spans="2:10" x14ac:dyDescent="0.3">
      <c r="B25" s="61" t="s">
        <v>9</v>
      </c>
    </row>
  </sheetData>
  <mergeCells count="2">
    <mergeCell ref="B5:C5"/>
    <mergeCell ref="H18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TRANSPORT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2026-05-06T11:43:27Z</dcterms:created>
  <dcterms:modified xsi:type="dcterms:W3CDTF">2026-05-06T11:43:36Z</dcterms:modified>
  <cp:category/>
  <cp:contentStatus/>
</cp:coreProperties>
</file>